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7" i="1" l="1"/>
  <c r="I66" i="1" s="1"/>
  <c r="I18" i="1" l="1"/>
  <c r="H18" i="1"/>
  <c r="G18" i="1"/>
  <c r="I22" i="1"/>
  <c r="H22" i="1"/>
  <c r="I103" i="1"/>
  <c r="I102" i="1" s="1"/>
  <c r="I101" i="1" s="1"/>
  <c r="I100" i="1" s="1"/>
  <c r="I99" i="1" s="1"/>
  <c r="H103" i="1"/>
  <c r="H102" i="1" s="1"/>
  <c r="H101" i="1" s="1"/>
  <c r="H100" i="1" s="1"/>
  <c r="H99" i="1" s="1"/>
  <c r="I95" i="1"/>
  <c r="H95" i="1"/>
  <c r="I94" i="1"/>
  <c r="H94" i="1"/>
  <c r="I92" i="1"/>
  <c r="H92" i="1"/>
  <c r="H90" i="1"/>
  <c r="I84" i="1"/>
  <c r="I83" i="1" s="1"/>
  <c r="H84" i="1"/>
  <c r="H83" i="1"/>
  <c r="I81" i="1"/>
  <c r="I80" i="1" s="1"/>
  <c r="H81" i="1"/>
  <c r="H80" i="1"/>
  <c r="I78" i="1"/>
  <c r="I77" i="1" s="1"/>
  <c r="H78" i="1"/>
  <c r="H77" i="1" s="1"/>
  <c r="I73" i="1"/>
  <c r="I72" i="1" s="1"/>
  <c r="I71" i="1" s="1"/>
  <c r="I70" i="1" s="1"/>
  <c r="H73" i="1"/>
  <c r="H72" i="1" s="1"/>
  <c r="H71" i="1" s="1"/>
  <c r="H70" i="1" s="1"/>
  <c r="I55" i="1"/>
  <c r="I54" i="1" s="1"/>
  <c r="H55" i="1"/>
  <c r="H54" i="1" s="1"/>
  <c r="I52" i="1"/>
  <c r="I51" i="1" s="1"/>
  <c r="I50" i="1" s="1"/>
  <c r="I49" i="1" s="1"/>
  <c r="I48" i="1" s="1"/>
  <c r="H52" i="1"/>
  <c r="H51" i="1" s="1"/>
  <c r="H50" i="1" s="1"/>
  <c r="H49" i="1" s="1"/>
  <c r="H48" i="1" s="1"/>
  <c r="I46" i="1"/>
  <c r="H46" i="1"/>
  <c r="I44" i="1"/>
  <c r="H44" i="1"/>
  <c r="H43" i="1" s="1"/>
  <c r="H42" i="1" s="1"/>
  <c r="H41" i="1" s="1"/>
  <c r="H40" i="1" s="1"/>
  <c r="I43" i="1"/>
  <c r="I42" i="1" s="1"/>
  <c r="I41" i="1" s="1"/>
  <c r="I40" i="1" s="1"/>
  <c r="I38" i="1"/>
  <c r="H38" i="1"/>
  <c r="I37" i="1"/>
  <c r="H37" i="1"/>
  <c r="H36" i="1" s="1"/>
  <c r="H35" i="1" s="1"/>
  <c r="I36" i="1"/>
  <c r="I35" i="1" s="1"/>
  <c r="I33" i="1"/>
  <c r="I32" i="1" s="1"/>
  <c r="I31" i="1" s="1"/>
  <c r="I30" i="1" s="1"/>
  <c r="H33" i="1"/>
  <c r="H32" i="1" s="1"/>
  <c r="H31" i="1" s="1"/>
  <c r="H30" i="1" s="1"/>
  <c r="I28" i="1"/>
  <c r="I27" i="1" s="1"/>
  <c r="H28" i="1"/>
  <c r="H27" i="1" s="1"/>
  <c r="I25" i="1"/>
  <c r="I24" i="1" s="1"/>
  <c r="H25" i="1"/>
  <c r="H24" i="1" s="1"/>
  <c r="I20" i="1"/>
  <c r="I17" i="1" s="1"/>
  <c r="H20" i="1"/>
  <c r="I13" i="1"/>
  <c r="I12" i="1" s="1"/>
  <c r="I11" i="1" s="1"/>
  <c r="I10" i="1" s="1"/>
  <c r="I9" i="1" s="1"/>
  <c r="H13" i="1"/>
  <c r="H12" i="1" s="1"/>
  <c r="H11" i="1" s="1"/>
  <c r="H10" i="1" s="1"/>
  <c r="H9" i="1" s="1"/>
  <c r="I16" i="1" l="1"/>
  <c r="I15" i="1" s="1"/>
  <c r="I8" i="1" s="1"/>
  <c r="I76" i="1"/>
  <c r="I75" i="1" s="1"/>
  <c r="H76" i="1"/>
  <c r="H75" i="1" s="1"/>
  <c r="I88" i="1"/>
  <c r="I87" i="1" s="1"/>
  <c r="I86" i="1" s="1"/>
  <c r="H88" i="1"/>
  <c r="H87" i="1" s="1"/>
  <c r="H86" i="1" s="1"/>
  <c r="H17" i="1"/>
  <c r="H16" i="1" s="1"/>
  <c r="H15" i="1" s="1"/>
  <c r="H8" i="1" s="1"/>
  <c r="G25" i="1"/>
  <c r="G24" i="1" s="1"/>
  <c r="G55" i="1" l="1"/>
  <c r="G54" i="1" s="1"/>
  <c r="G28" i="1"/>
  <c r="G27" i="1" s="1"/>
  <c r="G103" i="1"/>
  <c r="G102" i="1" s="1"/>
  <c r="G101" i="1" s="1"/>
  <c r="G100" i="1" s="1"/>
  <c r="G99" i="1" s="1"/>
  <c r="G95" i="1"/>
  <c r="G92" i="1"/>
  <c r="G90" i="1"/>
  <c r="G84" i="1"/>
  <c r="G83" i="1" s="1"/>
  <c r="G81" i="1"/>
  <c r="G80" i="1" s="1"/>
  <c r="G78" i="1"/>
  <c r="G77" i="1" s="1"/>
  <c r="G73" i="1"/>
  <c r="G72" i="1" s="1"/>
  <c r="G71" i="1" s="1"/>
  <c r="G70" i="1" s="1"/>
  <c r="G52" i="1"/>
  <c r="G51" i="1" s="1"/>
  <c r="G50" i="1" s="1"/>
  <c r="G49" i="1" s="1"/>
  <c r="G48" i="1" s="1"/>
  <c r="G46" i="1"/>
  <c r="G44" i="1"/>
  <c r="G38" i="1"/>
  <c r="G37" i="1"/>
  <c r="G36" i="1" s="1"/>
  <c r="G35" i="1" s="1"/>
  <c r="G33" i="1"/>
  <c r="G32" i="1" s="1"/>
  <c r="G31" i="1" s="1"/>
  <c r="G30" i="1" s="1"/>
  <c r="G13" i="1"/>
  <c r="G12" i="1" s="1"/>
  <c r="G11" i="1" s="1"/>
  <c r="G10" i="1" s="1"/>
  <c r="G9" i="1" s="1"/>
  <c r="G76" i="1" l="1"/>
  <c r="G75" i="1" s="1"/>
  <c r="G87" i="1"/>
  <c r="G86" i="1" s="1"/>
  <c r="G43" i="1"/>
  <c r="G42" i="1" s="1"/>
  <c r="G41" i="1" s="1"/>
  <c r="G40" i="1" s="1"/>
</calcChain>
</file>

<file path=xl/sharedStrings.xml><?xml version="1.0" encoding="utf-8"?>
<sst xmlns="http://schemas.openxmlformats.org/spreadsheetml/2006/main" count="416" uniqueCount="108">
  <si>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</si>
  <si>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</si>
  <si>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</si>
  <si>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</si>
  <si>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</si>
  <si>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</si>
  <si>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</si>
  <si>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</si>
  <si>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</si>
  <si>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</si>
  <si>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</si>
  <si>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</si>
  <si>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</si>
  <si>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</si>
  <si>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</si>
  <si>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</si>
  <si>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</si>
  <si>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</si>
  <si>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</si>
  <si>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</si>
  <si>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</si>
  <si>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</si>
  <si>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</si>
  <si>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</si>
  <si>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</si>
  <si>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</si>
  <si>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</si>
  <si>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</si>
  <si>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</si>
  <si>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</si>
  <si>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</si>
  <si>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</si>
  <si>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</si>
  <si>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</si>
  <si>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</si>
  <si>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</si>
  <si>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</si>
  <si>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</si>
  <si>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</si>
  <si>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</si>
  <si>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</si>
  <si>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</si>
  <si>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</si>
  <si>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</si>
  <si>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</si>
  <si>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</si>
  <si>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</si>
  <si>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</si>
  <si>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</si>
  <si>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</si>
  <si>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</si>
  <si>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</si>
  <si>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</si>
  <si>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</si>
  <si>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</si>
  <si>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</si>
  <si>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</si>
  <si>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</si>
  <si>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</si>
  <si>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</si>
  <si>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</si>
  <si>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</si>
  <si>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</si>
  <si>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</si>
  <si>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</si>
  <si>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</si>
  <si>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</si>
  <si>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</si>
  <si>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</si>
  <si>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</si>
  <si>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</si>
  <si>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</si>
  <si>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</si>
  <si>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</si>
  <si>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</si>
  <si>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</si>
  <si>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</si>
  <si>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</si>
  <si>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</si>
  <si>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</si>
  <si>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</si>
  <si>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</si>
  <si>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</si>
  <si>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</si>
  <si>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</si>
  <si>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</si>
  <si>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</si>
  <si>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</si>
  <si>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</si>
  <si>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</si>
  <si>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</si>
  <si>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</si>
  <si>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</si>
  <si>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</si>
  <si>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0,0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</si>
  <si>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</si>
  <si>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</si>
  <si>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2022-2023 годов.</t>
  </si>
  <si>
    <t>Главный распорядитель бюджетных средств</t>
  </si>
  <si>
    <t>Администрация Гражданцевского сельсовета Северного района Новосибирской области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</si>
  <si>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</si>
  <si>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</si>
  <si>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г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</si>
  <si>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</si>
  <si>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99 0 00 70370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</si>
  <si>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</si>
  <si>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99 0 00 80370</t>
  </si>
  <si>
    <t xml:space="preserve">                                                             Приложение 5                                                                                              к решению  Совета депутатов Гражданцевского сельсовета Северного района Новосибирской области  от 21.12.2020 № 1 "О местном бюджете Гражданцевского сельсовета Северного района Новосибирской области на 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</si>
</sst>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6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167" fontId="19" fillId="0" borderId="1" xfId="0" applyNumberFormat="1" applyFont="1" applyBorder="1"/>
    <xf numFmtId="167" fontId="20" fillId="2" borderId="1" xfId="0" applyNumberFormat="1" applyFont="1" applyFill="1" applyBorder="1"/>
    <xf numFmtId="0" fontId="20" fillId="2" borderId="1" xfId="0" applyFont="1" applyFill="1" applyBorder="1" applyAlignment="1">
      <alignment wrapText="1"/>
    </xf>
    <xf numFmtId="0" fontId="19" fillId="0" borderId="1" xfId="0" applyFont="1" applyBorder="1"/>
    <xf numFmtId="49" fontId="20" fillId="2" borderId="1" xfId="0" applyNumberFormat="1" applyFont="1" applyFill="1" applyBorder="1"/>
    <xf numFmtId="165" fontId="20" fillId="2" borderId="1" xfId="0" applyNumberFormat="1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workbookViewId="0">
      <selection activeCell="K3" sqref="K3"/>
    </sheetView>
  </sheetViews>
  <sheetFormatPr defaultRowHeight="15" x14ac:dyDescent="0.25"/>
  <cols>
    <col min="1" max="1" width="60.85546875" customWidth="1"/>
    <col min="2" max="2" width="8.5703125" customWidth="1"/>
    <col min="4" max="4" width="10.42578125" customWidth="1"/>
    <col min="5" max="5" width="14" customWidth="1"/>
    <col min="6" max="6" width="6.85546875" style="43" customWidth="1"/>
    <col min="7" max="7" width="12.85546875" customWidth="1"/>
  </cols>
  <sheetData>
    <row r="1" spans="1:9" ht="105.75" customHeight="1" x14ac:dyDescent="0.25">
      <c r="C1" s="97" t="s">
        <v>107</v>
      </c>
      <c r="D1" s="97"/>
      <c r="E1" s="97"/>
      <c r="F1" s="97"/>
      <c r="G1" s="97"/>
      <c r="H1" s="97"/>
      <c r="I1" s="97"/>
    </row>
    <row r="2" spans="1:9" ht="15.75" customHeight="1" x14ac:dyDescent="0.25">
      <c r="A2" s="26"/>
      <c r="B2" s="26"/>
      <c r="C2" s="26"/>
      <c r="D2" s="26"/>
      <c r="E2" s="26"/>
      <c r="F2" s="105"/>
      <c r="G2" s="105"/>
      <c r="H2" s="105"/>
      <c r="I2" s="105"/>
    </row>
    <row r="3" spans="1:9" ht="77.25" customHeight="1" x14ac:dyDescent="0.25">
      <c r="A3" s="104" t="s">
        <v>97</v>
      </c>
      <c r="B3" s="104"/>
      <c r="C3" s="104"/>
      <c r="D3" s="104"/>
      <c r="E3" s="104"/>
      <c r="F3" s="104"/>
      <c r="G3" s="104"/>
      <c r="H3" s="104"/>
      <c r="I3" s="104"/>
    </row>
    <row r="4" spans="1:9" ht="15.75" x14ac:dyDescent="0.25">
      <c r="I4" s="27" t="s">
        <v>41</v>
      </c>
    </row>
    <row r="5" spans="1:9" ht="15" customHeight="1" x14ac:dyDescent="0.25">
      <c r="A5" s="98" t="s">
        <v>0</v>
      </c>
      <c r="B5" s="83"/>
      <c r="C5" s="99"/>
      <c r="D5" s="99"/>
      <c r="E5" s="99"/>
      <c r="F5" s="100"/>
      <c r="G5" s="101" t="s">
        <v>5</v>
      </c>
      <c r="H5" s="102"/>
      <c r="I5" s="103"/>
    </row>
    <row r="6" spans="1:9" ht="80.25" customHeight="1" x14ac:dyDescent="0.25">
      <c r="A6" s="98"/>
      <c r="B6" s="36" t="s">
        <v>98</v>
      </c>
      <c r="C6" s="7" t="s">
        <v>1</v>
      </c>
      <c r="D6" s="36" t="s">
        <v>2</v>
      </c>
      <c r="E6" s="7" t="s">
        <v>3</v>
      </c>
      <c r="F6" s="42" t="s">
        <v>4</v>
      </c>
      <c r="G6" s="82" t="s">
        <v>90</v>
      </c>
      <c r="H6" s="82" t="s">
        <v>92</v>
      </c>
      <c r="I6" s="82" t="s">
        <v>91</v>
      </c>
    </row>
    <row r="7" spans="1:9" ht="80.25" customHeight="1" x14ac:dyDescent="0.25">
      <c r="A7" s="84" t="s">
        <v>99</v>
      </c>
      <c r="B7" s="84">
        <v>555</v>
      </c>
      <c r="C7" s="84"/>
      <c r="D7" s="84"/>
      <c r="E7" s="84"/>
      <c r="F7" s="84"/>
      <c r="G7" s="96">
        <v>8032.5</v>
      </c>
      <c r="H7" s="85">
        <v>2221.1</v>
      </c>
      <c r="I7" s="85">
        <v>2610.6999999999998</v>
      </c>
    </row>
    <row r="8" spans="1:9" ht="15.75" x14ac:dyDescent="0.25">
      <c r="A8" s="1" t="s">
        <v>6</v>
      </c>
      <c r="B8" s="1">
        <v>555</v>
      </c>
      <c r="C8" s="2" t="s">
        <v>7</v>
      </c>
      <c r="D8" s="2"/>
      <c r="E8" s="2"/>
      <c r="F8" s="44"/>
      <c r="G8" s="35">
        <v>2566.1</v>
      </c>
      <c r="H8" s="35">
        <f t="shared" ref="H8:I8" si="0">H9+H15+H30+H35</f>
        <v>1169.3000000000002</v>
      </c>
      <c r="I8" s="35">
        <f t="shared" si="0"/>
        <v>1431.6</v>
      </c>
    </row>
    <row r="9" spans="1:9" ht="35.25" customHeight="1" x14ac:dyDescent="0.25">
      <c r="A9" s="3" t="s">
        <v>63</v>
      </c>
      <c r="B9" s="1">
        <v>555</v>
      </c>
      <c r="C9" s="2" t="s">
        <v>7</v>
      </c>
      <c r="D9" s="2" t="s">
        <v>8</v>
      </c>
      <c r="E9" s="2"/>
      <c r="F9" s="44"/>
      <c r="G9" s="33">
        <f t="shared" ref="G9:I13" si="1">G10</f>
        <v>740.1</v>
      </c>
      <c r="H9" s="33">
        <f t="shared" si="1"/>
        <v>740.1</v>
      </c>
      <c r="I9" s="33">
        <f t="shared" si="1"/>
        <v>740.1</v>
      </c>
    </row>
    <row r="10" spans="1:9" ht="15.75" x14ac:dyDescent="0.25">
      <c r="A10" s="4" t="s">
        <v>67</v>
      </c>
      <c r="B10" s="1">
        <v>555</v>
      </c>
      <c r="C10" s="5" t="s">
        <v>7</v>
      </c>
      <c r="D10" s="5" t="s">
        <v>8</v>
      </c>
      <c r="E10" s="18" t="s">
        <v>52</v>
      </c>
      <c r="F10" s="45"/>
      <c r="G10" s="34">
        <f t="shared" si="1"/>
        <v>740.1</v>
      </c>
      <c r="H10" s="34">
        <f t="shared" si="1"/>
        <v>740.1</v>
      </c>
      <c r="I10" s="34">
        <f t="shared" si="1"/>
        <v>740.1</v>
      </c>
    </row>
    <row r="11" spans="1:9" ht="18" customHeight="1" x14ac:dyDescent="0.25">
      <c r="A11" s="4" t="s">
        <v>45</v>
      </c>
      <c r="B11" s="1">
        <v>555</v>
      </c>
      <c r="C11" s="5" t="s">
        <v>7</v>
      </c>
      <c r="D11" s="5" t="s">
        <v>8</v>
      </c>
      <c r="E11" s="18" t="s">
        <v>53</v>
      </c>
      <c r="F11" s="45"/>
      <c r="G11" s="34">
        <f t="shared" si="1"/>
        <v>740.1</v>
      </c>
      <c r="H11" s="34">
        <f t="shared" si="1"/>
        <v>740.1</v>
      </c>
      <c r="I11" s="34">
        <f t="shared" si="1"/>
        <v>740.1</v>
      </c>
    </row>
    <row r="12" spans="1:9" ht="15.75" x14ac:dyDescent="0.25">
      <c r="A12" s="4" t="s">
        <v>9</v>
      </c>
      <c r="B12" s="1">
        <v>555</v>
      </c>
      <c r="C12" s="5" t="s">
        <v>7</v>
      </c>
      <c r="D12" s="5" t="s">
        <v>8</v>
      </c>
      <c r="E12" s="18" t="s">
        <v>70</v>
      </c>
      <c r="F12" s="45"/>
      <c r="G12" s="34">
        <f t="shared" si="1"/>
        <v>740.1</v>
      </c>
      <c r="H12" s="34">
        <f t="shared" si="1"/>
        <v>740.1</v>
      </c>
      <c r="I12" s="34">
        <f t="shared" si="1"/>
        <v>740.1</v>
      </c>
    </row>
    <row r="13" spans="1:9" ht="62.25" customHeight="1" x14ac:dyDescent="0.25">
      <c r="A13" s="4" t="s">
        <v>59</v>
      </c>
      <c r="B13" s="1">
        <v>555</v>
      </c>
      <c r="C13" s="5" t="s">
        <v>7</v>
      </c>
      <c r="D13" s="5" t="s">
        <v>8</v>
      </c>
      <c r="E13" s="18" t="s">
        <v>70</v>
      </c>
      <c r="F13" s="45" t="s">
        <v>10</v>
      </c>
      <c r="G13" s="34">
        <f t="shared" si="1"/>
        <v>740.1</v>
      </c>
      <c r="H13" s="34">
        <f t="shared" si="1"/>
        <v>740.1</v>
      </c>
      <c r="I13" s="34">
        <f t="shared" si="1"/>
        <v>740.1</v>
      </c>
    </row>
    <row r="14" spans="1:9" ht="38.25" customHeight="1" x14ac:dyDescent="0.25">
      <c r="A14" s="4" t="s">
        <v>11</v>
      </c>
      <c r="B14" s="1">
        <v>555</v>
      </c>
      <c r="C14" s="5" t="s">
        <v>7</v>
      </c>
      <c r="D14" s="5" t="s">
        <v>8</v>
      </c>
      <c r="E14" s="18" t="s">
        <v>70</v>
      </c>
      <c r="F14" s="45" t="s">
        <v>12</v>
      </c>
      <c r="G14" s="34">
        <v>740.1</v>
      </c>
      <c r="H14" s="34">
        <v>740.1</v>
      </c>
      <c r="I14" s="34">
        <v>740.1</v>
      </c>
    </row>
    <row r="15" spans="1:9" ht="66.75" customHeight="1" x14ac:dyDescent="0.25">
      <c r="A15" s="58" t="s">
        <v>81</v>
      </c>
      <c r="B15" s="1">
        <v>555</v>
      </c>
      <c r="C15" s="2" t="s">
        <v>7</v>
      </c>
      <c r="D15" s="2" t="s">
        <v>19</v>
      </c>
      <c r="E15" s="19"/>
      <c r="F15" s="44"/>
      <c r="G15" s="35">
        <v>1793</v>
      </c>
      <c r="H15" s="35">
        <f t="shared" ref="H15:I15" si="2">H16+H27</f>
        <v>396.20000000000005</v>
      </c>
      <c r="I15" s="35">
        <f t="shared" si="2"/>
        <v>658.5</v>
      </c>
    </row>
    <row r="16" spans="1:9" ht="18.75" customHeight="1" x14ac:dyDescent="0.25">
      <c r="A16" s="4" t="s">
        <v>67</v>
      </c>
      <c r="B16" s="1">
        <v>555</v>
      </c>
      <c r="C16" s="5" t="s">
        <v>7</v>
      </c>
      <c r="D16" s="5" t="s">
        <v>19</v>
      </c>
      <c r="E16" s="18" t="s">
        <v>52</v>
      </c>
      <c r="F16" s="45"/>
      <c r="G16" s="32">
        <v>1793</v>
      </c>
      <c r="H16" s="32">
        <f t="shared" ref="H16:I16" si="3">H17+H24</f>
        <v>396.20000000000005</v>
      </c>
      <c r="I16" s="32">
        <f t="shared" si="3"/>
        <v>658.5</v>
      </c>
    </row>
    <row r="17" spans="1:9" ht="47.25" x14ac:dyDescent="0.25">
      <c r="A17" s="54" t="s">
        <v>85</v>
      </c>
      <c r="B17" s="1">
        <v>555</v>
      </c>
      <c r="C17" s="56" t="s">
        <v>7</v>
      </c>
      <c r="D17" s="56" t="s">
        <v>19</v>
      </c>
      <c r="E17" s="61" t="s">
        <v>54</v>
      </c>
      <c r="F17" s="62"/>
      <c r="G17" s="32">
        <v>358.4</v>
      </c>
      <c r="H17" s="32">
        <f t="shared" ref="H17:I17" si="4">H18+H20+H22</f>
        <v>396.1</v>
      </c>
      <c r="I17" s="32">
        <f t="shared" si="4"/>
        <v>658.4</v>
      </c>
    </row>
    <row r="18" spans="1:9" ht="81" customHeight="1" x14ac:dyDescent="0.25">
      <c r="A18" s="54" t="s">
        <v>59</v>
      </c>
      <c r="B18" s="1">
        <v>555</v>
      </c>
      <c r="C18" s="56" t="s">
        <v>7</v>
      </c>
      <c r="D18" s="56" t="s">
        <v>19</v>
      </c>
      <c r="E18" s="61" t="s">
        <v>54</v>
      </c>
      <c r="F18" s="63" t="s">
        <v>10</v>
      </c>
      <c r="G18" s="32">
        <f>G19</f>
        <v>5</v>
      </c>
      <c r="H18" s="32">
        <f t="shared" ref="H18:I18" si="5">H19</f>
        <v>246.1</v>
      </c>
      <c r="I18" s="32">
        <f t="shared" si="5"/>
        <v>338.4</v>
      </c>
    </row>
    <row r="19" spans="1:9" ht="45.75" customHeight="1" x14ac:dyDescent="0.25">
      <c r="A19" s="64" t="s">
        <v>11</v>
      </c>
      <c r="B19" s="1">
        <v>555</v>
      </c>
      <c r="C19" s="56" t="s">
        <v>7</v>
      </c>
      <c r="D19" s="56" t="s">
        <v>19</v>
      </c>
      <c r="E19" s="61" t="s">
        <v>54</v>
      </c>
      <c r="F19" s="63" t="s">
        <v>12</v>
      </c>
      <c r="G19" s="32">
        <v>5</v>
      </c>
      <c r="H19" s="32">
        <v>246.1</v>
      </c>
      <c r="I19" s="32">
        <v>338.4</v>
      </c>
    </row>
    <row r="20" spans="1:9" ht="33" customHeight="1" x14ac:dyDescent="0.25">
      <c r="A20" s="64" t="s">
        <v>86</v>
      </c>
      <c r="B20" s="1">
        <v>555</v>
      </c>
      <c r="C20" s="56" t="s">
        <v>7</v>
      </c>
      <c r="D20" s="56" t="s">
        <v>19</v>
      </c>
      <c r="E20" s="61" t="s">
        <v>54</v>
      </c>
      <c r="F20" s="63" t="s">
        <v>14</v>
      </c>
      <c r="G20" s="32">
        <v>250</v>
      </c>
      <c r="H20" s="32">
        <f t="shared" ref="H20:I20" si="6">H21</f>
        <v>100</v>
      </c>
      <c r="I20" s="32">
        <f t="shared" si="6"/>
        <v>270</v>
      </c>
    </row>
    <row r="21" spans="1:9" ht="30.75" customHeight="1" x14ac:dyDescent="0.25">
      <c r="A21" s="64" t="s">
        <v>60</v>
      </c>
      <c r="B21" s="1">
        <v>555</v>
      </c>
      <c r="C21" s="65" t="s">
        <v>7</v>
      </c>
      <c r="D21" s="65" t="s">
        <v>19</v>
      </c>
      <c r="E21" s="61" t="s">
        <v>54</v>
      </c>
      <c r="F21" s="66" t="s">
        <v>15</v>
      </c>
      <c r="G21" s="32">
        <v>250</v>
      </c>
      <c r="H21" s="32">
        <v>100</v>
      </c>
      <c r="I21" s="32">
        <v>270</v>
      </c>
    </row>
    <row r="22" spans="1:9" ht="33.75" customHeight="1" x14ac:dyDescent="0.25">
      <c r="A22" s="54" t="s">
        <v>16</v>
      </c>
      <c r="B22" s="1">
        <v>555</v>
      </c>
      <c r="C22" s="65" t="s">
        <v>7</v>
      </c>
      <c r="D22" s="65" t="s">
        <v>19</v>
      </c>
      <c r="E22" s="61" t="s">
        <v>54</v>
      </c>
      <c r="F22" s="66" t="s">
        <v>17</v>
      </c>
      <c r="G22" s="32">
        <v>103.4</v>
      </c>
      <c r="H22" s="32">
        <f t="shared" ref="H22:I22" si="7">H23</f>
        <v>50</v>
      </c>
      <c r="I22" s="32">
        <f t="shared" si="7"/>
        <v>50</v>
      </c>
    </row>
    <row r="23" spans="1:9" ht="21.75" customHeight="1" x14ac:dyDescent="0.25">
      <c r="A23" s="64" t="s">
        <v>61</v>
      </c>
      <c r="B23" s="1">
        <v>555</v>
      </c>
      <c r="C23" s="65" t="s">
        <v>7</v>
      </c>
      <c r="D23" s="65" t="s">
        <v>19</v>
      </c>
      <c r="E23" s="61" t="s">
        <v>54</v>
      </c>
      <c r="F23" s="66" t="s">
        <v>18</v>
      </c>
      <c r="G23" s="32">
        <v>103.4</v>
      </c>
      <c r="H23" s="32">
        <v>50</v>
      </c>
      <c r="I23" s="32">
        <v>50</v>
      </c>
    </row>
    <row r="24" spans="1:9" ht="61.5" customHeight="1" x14ac:dyDescent="0.25">
      <c r="A24" s="60" t="s">
        <v>87</v>
      </c>
      <c r="B24" s="1">
        <v>555</v>
      </c>
      <c r="C24" s="67" t="s">
        <v>7</v>
      </c>
      <c r="D24" s="67" t="s">
        <v>19</v>
      </c>
      <c r="E24" s="68" t="s">
        <v>88</v>
      </c>
      <c r="F24" s="66"/>
      <c r="G24" s="32">
        <f>G25</f>
        <v>0.1</v>
      </c>
      <c r="H24" s="32">
        <f t="shared" ref="H24:I25" si="8">H25</f>
        <v>0.1</v>
      </c>
      <c r="I24" s="32">
        <f t="shared" si="8"/>
        <v>0.1</v>
      </c>
    </row>
    <row r="25" spans="1:9" ht="29.25" customHeight="1" x14ac:dyDescent="0.25">
      <c r="A25" s="64" t="s">
        <v>86</v>
      </c>
      <c r="B25" s="1">
        <v>555</v>
      </c>
      <c r="C25" s="65" t="s">
        <v>7</v>
      </c>
      <c r="D25" s="65" t="s">
        <v>19</v>
      </c>
      <c r="E25" s="68" t="s">
        <v>88</v>
      </c>
      <c r="F25" s="66" t="s">
        <v>14</v>
      </c>
      <c r="G25" s="32">
        <f>G26</f>
        <v>0.1</v>
      </c>
      <c r="H25" s="32">
        <f t="shared" si="8"/>
        <v>0.1</v>
      </c>
      <c r="I25" s="32">
        <f t="shared" si="8"/>
        <v>0.1</v>
      </c>
    </row>
    <row r="26" spans="1:9" ht="29.25" customHeight="1" x14ac:dyDescent="0.25">
      <c r="A26" s="64" t="s">
        <v>60</v>
      </c>
      <c r="B26" s="1">
        <v>555</v>
      </c>
      <c r="C26" s="65" t="s">
        <v>7</v>
      </c>
      <c r="D26" s="65" t="s">
        <v>19</v>
      </c>
      <c r="E26" s="68" t="s">
        <v>88</v>
      </c>
      <c r="F26" s="66" t="s">
        <v>15</v>
      </c>
      <c r="G26" s="32">
        <v>0.1</v>
      </c>
      <c r="H26" s="32">
        <v>0.1</v>
      </c>
      <c r="I26" s="32">
        <v>0.1</v>
      </c>
    </row>
    <row r="27" spans="1:9" ht="63" customHeight="1" x14ac:dyDescent="0.25">
      <c r="A27" s="59" t="s">
        <v>83</v>
      </c>
      <c r="B27" s="1">
        <v>555</v>
      </c>
      <c r="C27" s="67" t="s">
        <v>7</v>
      </c>
      <c r="D27" s="67" t="s">
        <v>19</v>
      </c>
      <c r="E27" s="68" t="s">
        <v>84</v>
      </c>
      <c r="F27" s="69"/>
      <c r="G27" s="70">
        <f>G28</f>
        <v>1434.5</v>
      </c>
      <c r="H27" s="70">
        <f t="shared" ref="H27:I28" si="9">H28</f>
        <v>0</v>
      </c>
      <c r="I27" s="70">
        <f t="shared" si="9"/>
        <v>0</v>
      </c>
    </row>
    <row r="28" spans="1:9" ht="61.5" customHeight="1" x14ac:dyDescent="0.25">
      <c r="A28" s="60" t="s">
        <v>59</v>
      </c>
      <c r="B28" s="1">
        <v>555</v>
      </c>
      <c r="C28" s="67" t="s">
        <v>7</v>
      </c>
      <c r="D28" s="67" t="s">
        <v>19</v>
      </c>
      <c r="E28" s="68" t="s">
        <v>84</v>
      </c>
      <c r="F28" s="69" t="s">
        <v>10</v>
      </c>
      <c r="G28" s="70">
        <f>G29</f>
        <v>1434.5</v>
      </c>
      <c r="H28" s="70">
        <f t="shared" si="9"/>
        <v>0</v>
      </c>
      <c r="I28" s="70">
        <f t="shared" si="9"/>
        <v>0</v>
      </c>
    </row>
    <row r="29" spans="1:9" ht="33.75" customHeight="1" x14ac:dyDescent="0.25">
      <c r="A29" s="60" t="s">
        <v>11</v>
      </c>
      <c r="B29" s="1">
        <v>555</v>
      </c>
      <c r="C29" s="67" t="s">
        <v>7</v>
      </c>
      <c r="D29" s="67" t="s">
        <v>19</v>
      </c>
      <c r="E29" s="68" t="s">
        <v>84</v>
      </c>
      <c r="F29" s="69" t="s">
        <v>12</v>
      </c>
      <c r="G29" s="70">
        <v>1434.5</v>
      </c>
      <c r="H29" s="70">
        <v>0</v>
      </c>
      <c r="I29" s="70">
        <v>0</v>
      </c>
    </row>
    <row r="30" spans="1:9" ht="43.5" customHeight="1" x14ac:dyDescent="0.25">
      <c r="A30" s="6" t="s">
        <v>64</v>
      </c>
      <c r="B30" s="1">
        <v>555</v>
      </c>
      <c r="C30" s="2" t="s">
        <v>7</v>
      </c>
      <c r="D30" s="2" t="s">
        <v>46</v>
      </c>
      <c r="E30" s="19"/>
      <c r="F30" s="44"/>
      <c r="G30" s="35">
        <f>G31</f>
        <v>30</v>
      </c>
      <c r="H30" s="35">
        <f t="shared" ref="H30:I33" si="10">H31</f>
        <v>30</v>
      </c>
      <c r="I30" s="35">
        <f t="shared" si="10"/>
        <v>30</v>
      </c>
    </row>
    <row r="31" spans="1:9" ht="33.75" customHeight="1" x14ac:dyDescent="0.25">
      <c r="A31" s="4" t="s">
        <v>67</v>
      </c>
      <c r="B31" s="1">
        <v>555</v>
      </c>
      <c r="C31" s="5" t="s">
        <v>7</v>
      </c>
      <c r="D31" s="5" t="s">
        <v>46</v>
      </c>
      <c r="E31" s="18" t="s">
        <v>52</v>
      </c>
      <c r="F31" s="45"/>
      <c r="G31" s="32">
        <f>G32</f>
        <v>30</v>
      </c>
      <c r="H31" s="32">
        <f t="shared" si="10"/>
        <v>30</v>
      </c>
      <c r="I31" s="32">
        <f t="shared" si="10"/>
        <v>30</v>
      </c>
    </row>
    <row r="32" spans="1:9" ht="45" customHeight="1" x14ac:dyDescent="0.25">
      <c r="A32" s="4" t="s">
        <v>71</v>
      </c>
      <c r="B32" s="1">
        <v>555</v>
      </c>
      <c r="C32" s="5" t="s">
        <v>7</v>
      </c>
      <c r="D32" s="5" t="s">
        <v>46</v>
      </c>
      <c r="E32" s="18" t="s">
        <v>72</v>
      </c>
      <c r="F32" s="45"/>
      <c r="G32" s="32">
        <f>G33</f>
        <v>30</v>
      </c>
      <c r="H32" s="32">
        <f t="shared" si="10"/>
        <v>30</v>
      </c>
      <c r="I32" s="32">
        <f t="shared" si="10"/>
        <v>30</v>
      </c>
    </row>
    <row r="33" spans="1:9" ht="15.75" customHeight="1" x14ac:dyDescent="0.25">
      <c r="A33" s="4" t="s">
        <v>47</v>
      </c>
      <c r="B33" s="1">
        <v>555</v>
      </c>
      <c r="C33" s="5" t="s">
        <v>7</v>
      </c>
      <c r="D33" s="5" t="s">
        <v>46</v>
      </c>
      <c r="E33" s="18" t="s">
        <v>72</v>
      </c>
      <c r="F33" s="45" t="s">
        <v>49</v>
      </c>
      <c r="G33" s="32">
        <f>G34</f>
        <v>30</v>
      </c>
      <c r="H33" s="32">
        <f t="shared" si="10"/>
        <v>30</v>
      </c>
      <c r="I33" s="32">
        <f t="shared" si="10"/>
        <v>30</v>
      </c>
    </row>
    <row r="34" spans="1:9" ht="18" customHeight="1" x14ac:dyDescent="0.25">
      <c r="A34" s="4" t="s">
        <v>48</v>
      </c>
      <c r="B34" s="1">
        <v>555</v>
      </c>
      <c r="C34" s="5" t="s">
        <v>7</v>
      </c>
      <c r="D34" s="5" t="s">
        <v>46</v>
      </c>
      <c r="E34" s="18" t="s">
        <v>72</v>
      </c>
      <c r="F34" s="45" t="s">
        <v>51</v>
      </c>
      <c r="G34" s="32">
        <v>30</v>
      </c>
      <c r="H34" s="32">
        <v>30</v>
      </c>
      <c r="I34" s="32">
        <v>30</v>
      </c>
    </row>
    <row r="35" spans="1:9" s="9" customFormat="1" ht="22.5" customHeight="1" x14ac:dyDescent="0.25">
      <c r="A35" s="6" t="s">
        <v>20</v>
      </c>
      <c r="B35" s="1">
        <v>555</v>
      </c>
      <c r="C35" s="2" t="s">
        <v>7</v>
      </c>
      <c r="D35" s="2" t="s">
        <v>21</v>
      </c>
      <c r="E35" s="19"/>
      <c r="F35" s="48"/>
      <c r="G35" s="35">
        <f>G36</f>
        <v>3</v>
      </c>
      <c r="H35" s="35">
        <f t="shared" ref="H35:I36" si="11">H36</f>
        <v>3</v>
      </c>
      <c r="I35" s="35">
        <f t="shared" si="11"/>
        <v>3</v>
      </c>
    </row>
    <row r="36" spans="1:9" ht="16.5" customHeight="1" x14ac:dyDescent="0.25">
      <c r="A36" s="4" t="s">
        <v>67</v>
      </c>
      <c r="B36" s="1">
        <v>555</v>
      </c>
      <c r="C36" s="5" t="s">
        <v>7</v>
      </c>
      <c r="D36" s="5" t="s">
        <v>21</v>
      </c>
      <c r="E36" s="18" t="s">
        <v>52</v>
      </c>
      <c r="F36" s="47"/>
      <c r="G36" s="32">
        <f>G37</f>
        <v>3</v>
      </c>
      <c r="H36" s="32">
        <f t="shared" si="11"/>
        <v>3</v>
      </c>
      <c r="I36" s="32">
        <f t="shared" si="11"/>
        <v>3</v>
      </c>
    </row>
    <row r="37" spans="1:9" ht="24.75" customHeight="1" x14ac:dyDescent="0.25">
      <c r="A37" s="4" t="s">
        <v>22</v>
      </c>
      <c r="B37" s="1">
        <v>555</v>
      </c>
      <c r="C37" s="5" t="s">
        <v>7</v>
      </c>
      <c r="D37" s="5" t="s">
        <v>21</v>
      </c>
      <c r="E37" s="38" t="s">
        <v>56</v>
      </c>
      <c r="F37" s="49"/>
      <c r="G37" s="32">
        <f>G39</f>
        <v>3</v>
      </c>
      <c r="H37" s="32">
        <f t="shared" ref="H37:I37" si="12">H39</f>
        <v>3</v>
      </c>
      <c r="I37" s="32">
        <f t="shared" si="12"/>
        <v>3</v>
      </c>
    </row>
    <row r="38" spans="1:9" ht="27" customHeight="1" x14ac:dyDescent="0.25">
      <c r="A38" s="4" t="s">
        <v>16</v>
      </c>
      <c r="B38" s="1">
        <v>555</v>
      </c>
      <c r="C38" s="5" t="s">
        <v>7</v>
      </c>
      <c r="D38" s="5" t="s">
        <v>21</v>
      </c>
      <c r="E38" s="18" t="s">
        <v>55</v>
      </c>
      <c r="F38" s="47">
        <v>800</v>
      </c>
      <c r="G38" s="32">
        <f>G39</f>
        <v>3</v>
      </c>
      <c r="H38" s="32">
        <f t="shared" ref="H38:I38" si="13">H39</f>
        <v>3</v>
      </c>
      <c r="I38" s="32">
        <f t="shared" si="13"/>
        <v>3</v>
      </c>
    </row>
    <row r="39" spans="1:9" ht="24" customHeight="1" x14ac:dyDescent="0.25">
      <c r="A39" s="4" t="s">
        <v>23</v>
      </c>
      <c r="B39" s="1">
        <v>555</v>
      </c>
      <c r="C39" s="5" t="s">
        <v>7</v>
      </c>
      <c r="D39" s="5" t="s">
        <v>21</v>
      </c>
      <c r="E39" s="18" t="s">
        <v>56</v>
      </c>
      <c r="F39" s="47">
        <v>870</v>
      </c>
      <c r="G39" s="32">
        <v>3</v>
      </c>
      <c r="H39" s="32">
        <v>3</v>
      </c>
      <c r="I39" s="32">
        <v>3</v>
      </c>
    </row>
    <row r="40" spans="1:9" s="9" customFormat="1" ht="15.75" x14ac:dyDescent="0.25">
      <c r="A40" s="6" t="s">
        <v>24</v>
      </c>
      <c r="B40" s="1">
        <v>555</v>
      </c>
      <c r="C40" s="2" t="s">
        <v>8</v>
      </c>
      <c r="D40" s="2"/>
      <c r="E40" s="19"/>
      <c r="F40" s="48"/>
      <c r="G40" s="35">
        <f>G41</f>
        <v>110</v>
      </c>
      <c r="H40" s="35">
        <f t="shared" ref="H40:I42" si="14">H41</f>
        <v>111.10000000000001</v>
      </c>
      <c r="I40" s="35">
        <f t="shared" si="14"/>
        <v>115.60000000000001</v>
      </c>
    </row>
    <row r="41" spans="1:9" ht="15.75" x14ac:dyDescent="0.25">
      <c r="A41" s="6" t="s">
        <v>25</v>
      </c>
      <c r="B41" s="1">
        <v>555</v>
      </c>
      <c r="C41" s="2" t="s">
        <v>8</v>
      </c>
      <c r="D41" s="2" t="s">
        <v>13</v>
      </c>
      <c r="E41" s="19"/>
      <c r="F41" s="48"/>
      <c r="G41" s="35">
        <f>G42</f>
        <v>110</v>
      </c>
      <c r="H41" s="35">
        <f t="shared" si="14"/>
        <v>111.10000000000001</v>
      </c>
      <c r="I41" s="35">
        <f t="shared" si="14"/>
        <v>115.60000000000001</v>
      </c>
    </row>
    <row r="42" spans="1:9" ht="15.75" x14ac:dyDescent="0.25">
      <c r="A42" s="4" t="s">
        <v>67</v>
      </c>
      <c r="B42" s="1">
        <v>555</v>
      </c>
      <c r="C42" s="5" t="s">
        <v>8</v>
      </c>
      <c r="D42" s="5" t="s">
        <v>13</v>
      </c>
      <c r="E42" s="18" t="s">
        <v>52</v>
      </c>
      <c r="F42" s="47"/>
      <c r="G42" s="32">
        <f>G43</f>
        <v>110</v>
      </c>
      <c r="H42" s="32">
        <f t="shared" si="14"/>
        <v>111.10000000000001</v>
      </c>
      <c r="I42" s="32">
        <f t="shared" si="14"/>
        <v>115.60000000000001</v>
      </c>
    </row>
    <row r="43" spans="1:9" ht="47.25" x14ac:dyDescent="0.25">
      <c r="A43" s="4" t="s">
        <v>65</v>
      </c>
      <c r="B43" s="1">
        <v>555</v>
      </c>
      <c r="C43" s="5" t="s">
        <v>8</v>
      </c>
      <c r="D43" s="5" t="s">
        <v>13</v>
      </c>
      <c r="E43" s="18" t="s">
        <v>57</v>
      </c>
      <c r="F43" s="47"/>
      <c r="G43" s="32">
        <f>G44+G46</f>
        <v>110</v>
      </c>
      <c r="H43" s="32">
        <f t="shared" ref="H43:I43" si="15">H44+H46</f>
        <v>111.10000000000001</v>
      </c>
      <c r="I43" s="32">
        <f t="shared" si="15"/>
        <v>115.60000000000001</v>
      </c>
    </row>
    <row r="44" spans="1:9" ht="78.75" x14ac:dyDescent="0.25">
      <c r="A44" s="4" t="s">
        <v>59</v>
      </c>
      <c r="B44" s="1">
        <v>555</v>
      </c>
      <c r="C44" s="5" t="s">
        <v>8</v>
      </c>
      <c r="D44" s="5" t="s">
        <v>13</v>
      </c>
      <c r="E44" s="18" t="s">
        <v>57</v>
      </c>
      <c r="F44" s="47">
        <v>100</v>
      </c>
      <c r="G44" s="32">
        <f>G45</f>
        <v>109.1</v>
      </c>
      <c r="H44" s="32">
        <f t="shared" ref="H44:I44" si="16">H45</f>
        <v>110.2</v>
      </c>
      <c r="I44" s="32">
        <f t="shared" si="16"/>
        <v>114.7</v>
      </c>
    </row>
    <row r="45" spans="1:9" ht="36.75" customHeight="1" x14ac:dyDescent="0.25">
      <c r="A45" s="4" t="s">
        <v>11</v>
      </c>
      <c r="B45" s="1">
        <v>555</v>
      </c>
      <c r="C45" s="5" t="s">
        <v>8</v>
      </c>
      <c r="D45" s="5" t="s">
        <v>13</v>
      </c>
      <c r="E45" s="18" t="s">
        <v>57</v>
      </c>
      <c r="F45" s="45" t="s">
        <v>12</v>
      </c>
      <c r="G45" s="32">
        <v>109.1</v>
      </c>
      <c r="H45" s="32">
        <v>110.2</v>
      </c>
      <c r="I45" s="32">
        <v>114.7</v>
      </c>
    </row>
    <row r="46" spans="1:9" ht="37.5" customHeight="1" x14ac:dyDescent="0.25">
      <c r="A46" s="4" t="s">
        <v>82</v>
      </c>
      <c r="B46" s="1">
        <v>555</v>
      </c>
      <c r="C46" s="5" t="s">
        <v>8</v>
      </c>
      <c r="D46" s="5" t="s">
        <v>13</v>
      </c>
      <c r="E46" s="18" t="s">
        <v>57</v>
      </c>
      <c r="F46" s="47">
        <v>200</v>
      </c>
      <c r="G46" s="32">
        <f>G47</f>
        <v>0.9</v>
      </c>
      <c r="H46" s="32">
        <f t="shared" ref="H46:I46" si="17">H47</f>
        <v>0.9</v>
      </c>
      <c r="I46" s="32">
        <f t="shared" si="17"/>
        <v>0.9</v>
      </c>
    </row>
    <row r="47" spans="1:9" ht="31.5" x14ac:dyDescent="0.25">
      <c r="A47" s="4" t="s">
        <v>60</v>
      </c>
      <c r="B47" s="1">
        <v>555</v>
      </c>
      <c r="C47" s="5" t="s">
        <v>8</v>
      </c>
      <c r="D47" s="5" t="s">
        <v>13</v>
      </c>
      <c r="E47" s="18" t="s">
        <v>57</v>
      </c>
      <c r="F47" s="45" t="s">
        <v>15</v>
      </c>
      <c r="G47" s="32">
        <v>0.9</v>
      </c>
      <c r="H47" s="32">
        <v>0.9</v>
      </c>
      <c r="I47" s="32">
        <v>0.9</v>
      </c>
    </row>
    <row r="48" spans="1:9" ht="31.5" x14ac:dyDescent="0.25">
      <c r="A48" s="6" t="s">
        <v>42</v>
      </c>
      <c r="B48" s="1">
        <v>555</v>
      </c>
      <c r="C48" s="2" t="s">
        <v>13</v>
      </c>
      <c r="D48" s="2"/>
      <c r="E48" s="19"/>
      <c r="F48" s="44"/>
      <c r="G48" s="35">
        <f>G49</f>
        <v>2.2000000000000002</v>
      </c>
      <c r="H48" s="35">
        <f t="shared" ref="H48:I52" si="18">H49</f>
        <v>2.2000000000000002</v>
      </c>
      <c r="I48" s="35">
        <f t="shared" si="18"/>
        <v>2.2000000000000002</v>
      </c>
    </row>
    <row r="49" spans="1:9" ht="48.75" customHeight="1" x14ac:dyDescent="0.25">
      <c r="A49" s="6" t="s">
        <v>93</v>
      </c>
      <c r="B49" s="1">
        <v>555</v>
      </c>
      <c r="C49" s="2" t="s">
        <v>13</v>
      </c>
      <c r="D49" s="2" t="s">
        <v>37</v>
      </c>
      <c r="E49" s="19"/>
      <c r="F49" s="44"/>
      <c r="G49" s="35">
        <f>G50</f>
        <v>2.2000000000000002</v>
      </c>
      <c r="H49" s="35">
        <f t="shared" si="18"/>
        <v>2.2000000000000002</v>
      </c>
      <c r="I49" s="35">
        <f t="shared" si="18"/>
        <v>2.2000000000000002</v>
      </c>
    </row>
    <row r="50" spans="1:9" ht="15.75" x14ac:dyDescent="0.25">
      <c r="A50" s="4" t="s">
        <v>67</v>
      </c>
      <c r="B50" s="1">
        <v>555</v>
      </c>
      <c r="C50" s="5" t="s">
        <v>13</v>
      </c>
      <c r="D50" s="2" t="s">
        <v>37</v>
      </c>
      <c r="E50" s="18" t="s">
        <v>52</v>
      </c>
      <c r="F50" s="45"/>
      <c r="G50" s="32">
        <f>G51</f>
        <v>2.2000000000000002</v>
      </c>
      <c r="H50" s="32">
        <f t="shared" si="18"/>
        <v>2.2000000000000002</v>
      </c>
      <c r="I50" s="32">
        <f t="shared" si="18"/>
        <v>2.2000000000000002</v>
      </c>
    </row>
    <row r="51" spans="1:9" ht="39.75" customHeight="1" x14ac:dyDescent="0.25">
      <c r="A51" s="4" t="s">
        <v>43</v>
      </c>
      <c r="B51" s="1">
        <v>555</v>
      </c>
      <c r="C51" s="5" t="s">
        <v>13</v>
      </c>
      <c r="D51" s="2" t="s">
        <v>37</v>
      </c>
      <c r="E51" s="18" t="s">
        <v>58</v>
      </c>
      <c r="F51" s="45"/>
      <c r="G51" s="32">
        <f>G52</f>
        <v>2.2000000000000002</v>
      </c>
      <c r="H51" s="32">
        <f t="shared" si="18"/>
        <v>2.2000000000000002</v>
      </c>
      <c r="I51" s="32">
        <f t="shared" si="18"/>
        <v>2.2000000000000002</v>
      </c>
    </row>
    <row r="52" spans="1:9" ht="31.5" x14ac:dyDescent="0.25">
      <c r="A52" s="4" t="s">
        <v>82</v>
      </c>
      <c r="B52" s="1">
        <v>555</v>
      </c>
      <c r="C52" s="5" t="s">
        <v>13</v>
      </c>
      <c r="D52" s="2" t="s">
        <v>37</v>
      </c>
      <c r="E52" s="18" t="s">
        <v>58</v>
      </c>
      <c r="F52" s="45" t="s">
        <v>14</v>
      </c>
      <c r="G52" s="32">
        <f>G53</f>
        <v>2.2000000000000002</v>
      </c>
      <c r="H52" s="32">
        <f t="shared" si="18"/>
        <v>2.2000000000000002</v>
      </c>
      <c r="I52" s="32">
        <f t="shared" si="18"/>
        <v>2.2000000000000002</v>
      </c>
    </row>
    <row r="53" spans="1:9" s="9" customFormat="1" ht="31.5" customHeight="1" x14ac:dyDescent="0.25">
      <c r="A53" s="4" t="s">
        <v>60</v>
      </c>
      <c r="B53" s="1">
        <v>555</v>
      </c>
      <c r="C53" s="5" t="s">
        <v>13</v>
      </c>
      <c r="D53" s="2" t="s">
        <v>37</v>
      </c>
      <c r="E53" s="18" t="s">
        <v>58</v>
      </c>
      <c r="F53" s="45" t="s">
        <v>15</v>
      </c>
      <c r="G53" s="32">
        <v>2.2000000000000002</v>
      </c>
      <c r="H53" s="32">
        <v>2.2000000000000002</v>
      </c>
      <c r="I53" s="32">
        <v>2.2000000000000002</v>
      </c>
    </row>
    <row r="54" spans="1:9" s="9" customFormat="1" ht="25.5" customHeight="1" x14ac:dyDescent="0.25">
      <c r="A54" s="6" t="s">
        <v>26</v>
      </c>
      <c r="B54" s="1">
        <v>555</v>
      </c>
      <c r="C54" s="2" t="s">
        <v>19</v>
      </c>
      <c r="D54" s="2"/>
      <c r="E54" s="19"/>
      <c r="F54" s="44"/>
      <c r="G54" s="89">
        <f>G55</f>
        <v>1005.1</v>
      </c>
      <c r="H54" s="35">
        <f t="shared" ref="H54:I55" si="19">H55</f>
        <v>506.5</v>
      </c>
      <c r="I54" s="35">
        <f t="shared" si="19"/>
        <v>521.29999999999995</v>
      </c>
    </row>
    <row r="55" spans="1:9" ht="15.75" x14ac:dyDescent="0.25">
      <c r="A55" s="6" t="s">
        <v>28</v>
      </c>
      <c r="B55" s="1">
        <v>555</v>
      </c>
      <c r="C55" s="2" t="s">
        <v>19</v>
      </c>
      <c r="D55" s="2" t="s">
        <v>29</v>
      </c>
      <c r="E55" s="19"/>
      <c r="F55" s="44"/>
      <c r="G55" s="89">
        <f>G56</f>
        <v>1005.1</v>
      </c>
      <c r="H55" s="35">
        <f t="shared" si="19"/>
        <v>506.5</v>
      </c>
      <c r="I55" s="35">
        <f t="shared" si="19"/>
        <v>521.29999999999995</v>
      </c>
    </row>
    <row r="56" spans="1:9" s="9" customFormat="1" ht="16.5" customHeight="1" x14ac:dyDescent="0.25">
      <c r="A56" s="71" t="s">
        <v>67</v>
      </c>
      <c r="B56" s="1">
        <v>555</v>
      </c>
      <c r="C56" s="72" t="s">
        <v>19</v>
      </c>
      <c r="D56" s="72" t="s">
        <v>29</v>
      </c>
      <c r="E56" s="73" t="s">
        <v>52</v>
      </c>
      <c r="F56" s="74"/>
      <c r="G56" s="90">
        <v>1005.1</v>
      </c>
      <c r="H56" s="75">
        <v>506.5</v>
      </c>
      <c r="I56" s="75">
        <v>521.29999999999995</v>
      </c>
    </row>
    <row r="57" spans="1:9" s="9" customFormat="1" ht="111" customHeight="1" x14ac:dyDescent="0.25">
      <c r="A57" s="91" t="s">
        <v>103</v>
      </c>
      <c r="B57" s="92">
        <v>555</v>
      </c>
      <c r="C57" s="93" t="s">
        <v>19</v>
      </c>
      <c r="D57" s="93" t="s">
        <v>29</v>
      </c>
      <c r="E57" s="94" t="s">
        <v>104</v>
      </c>
      <c r="F57" s="95"/>
      <c r="G57" s="90">
        <v>520</v>
      </c>
      <c r="H57" s="90">
        <v>0</v>
      </c>
      <c r="I57" s="90">
        <v>0</v>
      </c>
    </row>
    <row r="58" spans="1:9" s="9" customFormat="1" ht="34.5" customHeight="1" x14ac:dyDescent="0.25">
      <c r="A58" s="91" t="s">
        <v>82</v>
      </c>
      <c r="B58" s="92">
        <v>555</v>
      </c>
      <c r="C58" s="93" t="s">
        <v>19</v>
      </c>
      <c r="D58" s="93" t="s">
        <v>29</v>
      </c>
      <c r="E58" s="94" t="s">
        <v>104</v>
      </c>
      <c r="F58" s="95" t="s">
        <v>14</v>
      </c>
      <c r="G58" s="90">
        <v>520</v>
      </c>
      <c r="H58" s="90">
        <v>0</v>
      </c>
      <c r="I58" s="90">
        <v>0</v>
      </c>
    </row>
    <row r="59" spans="1:9" s="9" customFormat="1" ht="33" customHeight="1" x14ac:dyDescent="0.25">
      <c r="A59" s="91" t="s">
        <v>60</v>
      </c>
      <c r="B59" s="92">
        <v>555</v>
      </c>
      <c r="C59" s="93" t="s">
        <v>19</v>
      </c>
      <c r="D59" s="93" t="s">
        <v>29</v>
      </c>
      <c r="E59" s="94" t="s">
        <v>104</v>
      </c>
      <c r="F59" s="95" t="s">
        <v>15</v>
      </c>
      <c r="G59" s="90">
        <v>520</v>
      </c>
      <c r="H59" s="90">
        <v>0</v>
      </c>
      <c r="I59" s="90">
        <v>0</v>
      </c>
    </row>
    <row r="60" spans="1:9" s="9" customFormat="1" ht="69" customHeight="1" x14ac:dyDescent="0.25">
      <c r="A60" s="91" t="s">
        <v>105</v>
      </c>
      <c r="B60" s="92">
        <v>555</v>
      </c>
      <c r="C60" s="93" t="s">
        <v>19</v>
      </c>
      <c r="D60" s="93" t="s">
        <v>29</v>
      </c>
      <c r="E60" s="94" t="s">
        <v>106</v>
      </c>
      <c r="F60" s="95"/>
      <c r="G60" s="90">
        <v>85.7</v>
      </c>
      <c r="H60" s="90">
        <v>0</v>
      </c>
      <c r="I60" s="90">
        <v>0</v>
      </c>
    </row>
    <row r="61" spans="1:9" s="9" customFormat="1" ht="34.5" customHeight="1" x14ac:dyDescent="0.25">
      <c r="A61" s="91" t="s">
        <v>82</v>
      </c>
      <c r="B61" s="92">
        <v>555</v>
      </c>
      <c r="C61" s="93" t="s">
        <v>19</v>
      </c>
      <c r="D61" s="93" t="s">
        <v>29</v>
      </c>
      <c r="E61" s="94" t="s">
        <v>106</v>
      </c>
      <c r="F61" s="95" t="s">
        <v>14</v>
      </c>
      <c r="G61" s="90">
        <v>85.7</v>
      </c>
      <c r="H61" s="90">
        <v>0</v>
      </c>
      <c r="I61" s="90">
        <v>0</v>
      </c>
    </row>
    <row r="62" spans="1:9" s="9" customFormat="1" ht="34.5" customHeight="1" x14ac:dyDescent="0.25">
      <c r="A62" s="91" t="s">
        <v>60</v>
      </c>
      <c r="B62" s="92">
        <v>555</v>
      </c>
      <c r="C62" s="93" t="s">
        <v>19</v>
      </c>
      <c r="D62" s="93" t="s">
        <v>29</v>
      </c>
      <c r="E62" s="94" t="s">
        <v>106</v>
      </c>
      <c r="F62" s="95" t="s">
        <v>15</v>
      </c>
      <c r="G62" s="90">
        <v>85.7</v>
      </c>
      <c r="H62" s="90">
        <v>0</v>
      </c>
      <c r="I62" s="90">
        <v>0</v>
      </c>
    </row>
    <row r="63" spans="1:9" s="9" customFormat="1" ht="76.5" customHeight="1" x14ac:dyDescent="0.25">
      <c r="A63" s="86" t="s">
        <v>100</v>
      </c>
      <c r="B63" s="1">
        <v>555</v>
      </c>
      <c r="C63" s="72" t="s">
        <v>19</v>
      </c>
      <c r="D63" s="72" t="s">
        <v>29</v>
      </c>
      <c r="E63" s="73" t="s">
        <v>101</v>
      </c>
      <c r="F63" s="88"/>
      <c r="G63" s="90">
        <v>285</v>
      </c>
      <c r="H63" s="75">
        <v>392.1</v>
      </c>
      <c r="I63" s="75">
        <v>406.9</v>
      </c>
    </row>
    <row r="64" spans="1:9" s="9" customFormat="1" ht="45" customHeight="1" x14ac:dyDescent="0.25">
      <c r="A64" s="87" t="s">
        <v>86</v>
      </c>
      <c r="B64" s="1">
        <v>555</v>
      </c>
      <c r="C64" s="72" t="s">
        <v>19</v>
      </c>
      <c r="D64" s="72" t="s">
        <v>29</v>
      </c>
      <c r="E64" s="73" t="s">
        <v>101</v>
      </c>
      <c r="F64" s="88" t="s">
        <v>14</v>
      </c>
      <c r="G64" s="90">
        <v>285</v>
      </c>
      <c r="H64" s="75">
        <v>392.1</v>
      </c>
      <c r="I64" s="75">
        <v>406.9</v>
      </c>
    </row>
    <row r="65" spans="1:9" s="9" customFormat="1" ht="37.5" customHeight="1" x14ac:dyDescent="0.25">
      <c r="A65" s="71" t="s">
        <v>60</v>
      </c>
      <c r="B65" s="1">
        <v>555</v>
      </c>
      <c r="C65" s="72" t="s">
        <v>19</v>
      </c>
      <c r="D65" s="72" t="s">
        <v>29</v>
      </c>
      <c r="E65" s="73" t="s">
        <v>101</v>
      </c>
      <c r="F65" s="88" t="s">
        <v>15</v>
      </c>
      <c r="G65" s="90">
        <v>285</v>
      </c>
      <c r="H65" s="75">
        <v>392.1</v>
      </c>
      <c r="I65" s="75">
        <v>406.9</v>
      </c>
    </row>
    <row r="66" spans="1:9" s="9" customFormat="1" ht="48" customHeight="1" x14ac:dyDescent="0.25">
      <c r="A66" s="76" t="s">
        <v>79</v>
      </c>
      <c r="B66" s="1">
        <v>555</v>
      </c>
      <c r="C66" s="77" t="s">
        <v>19</v>
      </c>
      <c r="D66" s="77" t="s">
        <v>29</v>
      </c>
      <c r="E66" s="78" t="s">
        <v>78</v>
      </c>
      <c r="F66" s="79"/>
      <c r="G66" s="80">
        <v>114.4</v>
      </c>
      <c r="H66" s="80">
        <v>114.4</v>
      </c>
      <c r="I66" s="80">
        <f t="shared" ref="I66:I67" si="20">I67</f>
        <v>114.4</v>
      </c>
    </row>
    <row r="67" spans="1:9" s="9" customFormat="1" ht="43.5" customHeight="1" x14ac:dyDescent="0.25">
      <c r="A67" s="81" t="s">
        <v>86</v>
      </c>
      <c r="B67" s="1">
        <v>555</v>
      </c>
      <c r="C67" s="77" t="s">
        <v>19</v>
      </c>
      <c r="D67" s="77" t="s">
        <v>29</v>
      </c>
      <c r="E67" s="78" t="s">
        <v>78</v>
      </c>
      <c r="F67" s="79" t="s">
        <v>14</v>
      </c>
      <c r="G67" s="80">
        <v>114.4</v>
      </c>
      <c r="H67" s="80">
        <v>114.4</v>
      </c>
      <c r="I67" s="80">
        <f t="shared" si="20"/>
        <v>114.4</v>
      </c>
    </row>
    <row r="68" spans="1:9" s="9" customFormat="1" ht="37.5" customHeight="1" x14ac:dyDescent="0.25">
      <c r="A68" s="81" t="s">
        <v>60</v>
      </c>
      <c r="B68" s="1">
        <v>555</v>
      </c>
      <c r="C68" s="77" t="s">
        <v>19</v>
      </c>
      <c r="D68" s="77" t="s">
        <v>29</v>
      </c>
      <c r="E68" s="78" t="s">
        <v>78</v>
      </c>
      <c r="F68" s="79" t="s">
        <v>15</v>
      </c>
      <c r="G68" s="80">
        <v>114.4</v>
      </c>
      <c r="H68" s="80">
        <v>114.4</v>
      </c>
      <c r="I68" s="80">
        <v>114.4</v>
      </c>
    </row>
    <row r="69" spans="1:9" s="9" customFormat="1" ht="27" customHeight="1" x14ac:dyDescent="0.25">
      <c r="A69" s="6" t="s">
        <v>30</v>
      </c>
      <c r="B69" s="1">
        <v>555</v>
      </c>
      <c r="C69" s="2" t="s">
        <v>27</v>
      </c>
      <c r="D69" s="2"/>
      <c r="E69" s="19"/>
      <c r="F69" s="44"/>
      <c r="G69" s="35">
        <v>912.5</v>
      </c>
      <c r="H69" s="35">
        <v>60</v>
      </c>
      <c r="I69" s="35">
        <v>150</v>
      </c>
    </row>
    <row r="70" spans="1:9" s="9" customFormat="1" ht="30.75" customHeight="1" x14ac:dyDescent="0.25">
      <c r="A70" s="6" t="s">
        <v>66</v>
      </c>
      <c r="B70" s="1">
        <v>555</v>
      </c>
      <c r="C70" s="2" t="s">
        <v>27</v>
      </c>
      <c r="D70" s="2" t="s">
        <v>8</v>
      </c>
      <c r="E70" s="39"/>
      <c r="F70" s="44"/>
      <c r="G70" s="35">
        <f>G71</f>
        <v>400</v>
      </c>
      <c r="H70" s="35">
        <f t="shared" ref="H70:I73" si="21">H71</f>
        <v>0</v>
      </c>
      <c r="I70" s="35">
        <f t="shared" si="21"/>
        <v>0</v>
      </c>
    </row>
    <row r="71" spans="1:9" s="9" customFormat="1" ht="22.5" customHeight="1" x14ac:dyDescent="0.25">
      <c r="A71" s="17" t="s">
        <v>67</v>
      </c>
      <c r="B71" s="1">
        <v>555</v>
      </c>
      <c r="C71" s="14">
        <v>5</v>
      </c>
      <c r="D71" s="15">
        <v>2</v>
      </c>
      <c r="E71" s="16" t="s">
        <v>52</v>
      </c>
      <c r="F71" s="44"/>
      <c r="G71" s="35">
        <f>G72</f>
        <v>400</v>
      </c>
      <c r="H71" s="35">
        <f t="shared" si="21"/>
        <v>0</v>
      </c>
      <c r="I71" s="35">
        <f t="shared" si="21"/>
        <v>0</v>
      </c>
    </row>
    <row r="72" spans="1:9" s="9" customFormat="1" ht="67.5" customHeight="1" x14ac:dyDescent="0.25">
      <c r="A72" s="59" t="s">
        <v>83</v>
      </c>
      <c r="B72" s="1">
        <v>555</v>
      </c>
      <c r="C72" s="56" t="s">
        <v>27</v>
      </c>
      <c r="D72" s="56" t="s">
        <v>8</v>
      </c>
      <c r="E72" s="57" t="s">
        <v>84</v>
      </c>
      <c r="F72" s="46"/>
      <c r="G72" s="32">
        <f>G73</f>
        <v>400</v>
      </c>
      <c r="H72" s="32">
        <f t="shared" si="21"/>
        <v>0</v>
      </c>
      <c r="I72" s="32">
        <f t="shared" si="21"/>
        <v>0</v>
      </c>
    </row>
    <row r="73" spans="1:9" s="41" customFormat="1" ht="30" customHeight="1" x14ac:dyDescent="0.25">
      <c r="A73" s="4" t="s">
        <v>82</v>
      </c>
      <c r="B73" s="1">
        <v>555</v>
      </c>
      <c r="C73" s="10" t="s">
        <v>27</v>
      </c>
      <c r="D73" s="10" t="s">
        <v>8</v>
      </c>
      <c r="E73" s="57" t="s">
        <v>84</v>
      </c>
      <c r="F73" s="46" t="s">
        <v>14</v>
      </c>
      <c r="G73" s="32">
        <f>G74</f>
        <v>400</v>
      </c>
      <c r="H73" s="32">
        <f t="shared" si="21"/>
        <v>0</v>
      </c>
      <c r="I73" s="32">
        <f t="shared" si="21"/>
        <v>0</v>
      </c>
    </row>
    <row r="74" spans="1:9" s="40" customFormat="1" ht="31.5" x14ac:dyDescent="0.25">
      <c r="A74" s="4" t="s">
        <v>60</v>
      </c>
      <c r="B74" s="1">
        <v>555</v>
      </c>
      <c r="C74" s="10" t="s">
        <v>27</v>
      </c>
      <c r="D74" s="10" t="s">
        <v>8</v>
      </c>
      <c r="E74" s="57" t="s">
        <v>84</v>
      </c>
      <c r="F74" s="46" t="s">
        <v>15</v>
      </c>
      <c r="G74" s="32">
        <v>400</v>
      </c>
      <c r="H74" s="32">
        <v>0</v>
      </c>
      <c r="I74" s="32">
        <v>0</v>
      </c>
    </row>
    <row r="75" spans="1:9" s="40" customFormat="1" ht="16.5" customHeight="1" x14ac:dyDescent="0.25">
      <c r="A75" s="20" t="s">
        <v>31</v>
      </c>
      <c r="B75" s="1">
        <v>555</v>
      </c>
      <c r="C75" s="2" t="s">
        <v>27</v>
      </c>
      <c r="D75" s="2" t="s">
        <v>13</v>
      </c>
      <c r="E75" s="19"/>
      <c r="F75" s="44"/>
      <c r="G75" s="35">
        <f>G76</f>
        <v>512.5</v>
      </c>
      <c r="H75" s="35">
        <f t="shared" ref="H75:I75" si="22">H76</f>
        <v>60</v>
      </c>
      <c r="I75" s="35">
        <f t="shared" si="22"/>
        <v>150</v>
      </c>
    </row>
    <row r="76" spans="1:9" s="9" customFormat="1" ht="21.75" customHeight="1" x14ac:dyDescent="0.25">
      <c r="A76" s="17" t="s">
        <v>67</v>
      </c>
      <c r="B76" s="1">
        <v>555</v>
      </c>
      <c r="C76" s="14">
        <v>5</v>
      </c>
      <c r="D76" s="15">
        <v>3</v>
      </c>
      <c r="E76" s="16" t="s">
        <v>52</v>
      </c>
      <c r="F76" s="46"/>
      <c r="G76" s="32">
        <f>G77+G80+G83</f>
        <v>512.5</v>
      </c>
      <c r="H76" s="32">
        <f t="shared" ref="H76:I76" si="23">H77+H80+H83</f>
        <v>60</v>
      </c>
      <c r="I76" s="32">
        <f t="shared" si="23"/>
        <v>150</v>
      </c>
    </row>
    <row r="77" spans="1:9" s="9" customFormat="1" ht="39" customHeight="1" x14ac:dyDescent="0.25">
      <c r="A77" s="4" t="s">
        <v>73</v>
      </c>
      <c r="B77" s="1">
        <v>555</v>
      </c>
      <c r="C77" s="10" t="s">
        <v>27</v>
      </c>
      <c r="D77" s="10" t="s">
        <v>13</v>
      </c>
      <c r="E77" s="16" t="s">
        <v>74</v>
      </c>
      <c r="F77" s="46"/>
      <c r="G77" s="32">
        <f t="shared" ref="G77:I78" si="24">G78</f>
        <v>342.3</v>
      </c>
      <c r="H77" s="32">
        <f t="shared" si="24"/>
        <v>20</v>
      </c>
      <c r="I77" s="32">
        <f t="shared" si="24"/>
        <v>50</v>
      </c>
    </row>
    <row r="78" spans="1:9" s="9" customFormat="1" ht="41.25" customHeight="1" x14ac:dyDescent="0.25">
      <c r="A78" s="4" t="s">
        <v>82</v>
      </c>
      <c r="B78" s="1">
        <v>555</v>
      </c>
      <c r="C78" s="10" t="s">
        <v>27</v>
      </c>
      <c r="D78" s="10" t="s">
        <v>13</v>
      </c>
      <c r="E78" s="16" t="s">
        <v>74</v>
      </c>
      <c r="F78" s="46" t="s">
        <v>14</v>
      </c>
      <c r="G78" s="32">
        <f t="shared" si="24"/>
        <v>342.3</v>
      </c>
      <c r="H78" s="32">
        <f t="shared" si="24"/>
        <v>20</v>
      </c>
      <c r="I78" s="32">
        <f t="shared" si="24"/>
        <v>50</v>
      </c>
    </row>
    <row r="79" spans="1:9" s="9" customFormat="1" ht="33" customHeight="1" x14ac:dyDescent="0.25">
      <c r="A79" s="4" t="s">
        <v>60</v>
      </c>
      <c r="B79" s="1">
        <v>555</v>
      </c>
      <c r="C79" s="10" t="s">
        <v>27</v>
      </c>
      <c r="D79" s="10" t="s">
        <v>13</v>
      </c>
      <c r="E79" s="16" t="s">
        <v>74</v>
      </c>
      <c r="F79" s="46" t="s">
        <v>15</v>
      </c>
      <c r="G79" s="32">
        <v>342.3</v>
      </c>
      <c r="H79" s="32">
        <v>20</v>
      </c>
      <c r="I79" s="32">
        <v>50</v>
      </c>
    </row>
    <row r="80" spans="1:9" s="9" customFormat="1" ht="28.5" customHeight="1" x14ac:dyDescent="0.25">
      <c r="A80" s="4" t="s">
        <v>75</v>
      </c>
      <c r="B80" s="1">
        <v>555</v>
      </c>
      <c r="C80" s="10" t="s">
        <v>27</v>
      </c>
      <c r="D80" s="10" t="s">
        <v>13</v>
      </c>
      <c r="E80" s="16" t="s">
        <v>76</v>
      </c>
      <c r="F80" s="46"/>
      <c r="G80" s="32">
        <f t="shared" ref="G80:I81" si="25">G81</f>
        <v>35</v>
      </c>
      <c r="H80" s="32">
        <f t="shared" si="25"/>
        <v>20</v>
      </c>
      <c r="I80" s="32">
        <f t="shared" si="25"/>
        <v>50</v>
      </c>
    </row>
    <row r="81" spans="1:9" s="9" customFormat="1" ht="30" customHeight="1" x14ac:dyDescent="0.25">
      <c r="A81" s="4" t="s">
        <v>82</v>
      </c>
      <c r="B81" s="1">
        <v>555</v>
      </c>
      <c r="C81" s="10" t="s">
        <v>27</v>
      </c>
      <c r="D81" s="10" t="s">
        <v>13</v>
      </c>
      <c r="E81" s="16" t="s">
        <v>76</v>
      </c>
      <c r="F81" s="46" t="s">
        <v>14</v>
      </c>
      <c r="G81" s="32">
        <f t="shared" si="25"/>
        <v>35</v>
      </c>
      <c r="H81" s="32">
        <f t="shared" si="25"/>
        <v>20</v>
      </c>
      <c r="I81" s="32">
        <f t="shared" si="25"/>
        <v>50</v>
      </c>
    </row>
    <row r="82" spans="1:9" s="9" customFormat="1" ht="27.75" customHeight="1" x14ac:dyDescent="0.25">
      <c r="A82" s="55" t="s">
        <v>60</v>
      </c>
      <c r="B82" s="1">
        <v>555</v>
      </c>
      <c r="C82" s="10" t="s">
        <v>27</v>
      </c>
      <c r="D82" s="10" t="s">
        <v>13</v>
      </c>
      <c r="E82" s="16" t="s">
        <v>76</v>
      </c>
      <c r="F82" s="46" t="s">
        <v>15</v>
      </c>
      <c r="G82" s="32">
        <v>35</v>
      </c>
      <c r="H82" s="32">
        <v>20</v>
      </c>
      <c r="I82" s="32">
        <v>50</v>
      </c>
    </row>
    <row r="83" spans="1:9" s="9" customFormat="1" ht="29.25" customHeight="1" x14ac:dyDescent="0.25">
      <c r="A83" s="4" t="s">
        <v>89</v>
      </c>
      <c r="B83" s="1">
        <v>555</v>
      </c>
      <c r="C83" s="10" t="s">
        <v>27</v>
      </c>
      <c r="D83" s="10" t="s">
        <v>13</v>
      </c>
      <c r="E83" s="16" t="s">
        <v>80</v>
      </c>
      <c r="F83" s="46"/>
      <c r="G83" s="32">
        <f>G84</f>
        <v>135.19999999999999</v>
      </c>
      <c r="H83" s="32">
        <f t="shared" ref="H83:I84" si="26">H84</f>
        <v>20</v>
      </c>
      <c r="I83" s="32">
        <f t="shared" si="26"/>
        <v>50</v>
      </c>
    </row>
    <row r="84" spans="1:9" s="9" customFormat="1" ht="27.75" customHeight="1" x14ac:dyDescent="0.25">
      <c r="A84" s="4" t="s">
        <v>82</v>
      </c>
      <c r="B84" s="1">
        <v>555</v>
      </c>
      <c r="C84" s="10" t="s">
        <v>27</v>
      </c>
      <c r="D84" s="10" t="s">
        <v>13</v>
      </c>
      <c r="E84" s="16" t="s">
        <v>80</v>
      </c>
      <c r="F84" s="46" t="s">
        <v>14</v>
      </c>
      <c r="G84" s="32">
        <f>G85</f>
        <v>135.19999999999999</v>
      </c>
      <c r="H84" s="32">
        <f t="shared" si="26"/>
        <v>20</v>
      </c>
      <c r="I84" s="32">
        <f t="shared" si="26"/>
        <v>50</v>
      </c>
    </row>
    <row r="85" spans="1:9" s="9" customFormat="1" ht="27" customHeight="1" x14ac:dyDescent="0.25">
      <c r="A85" s="4" t="s">
        <v>60</v>
      </c>
      <c r="B85" s="1">
        <v>555</v>
      </c>
      <c r="C85" s="10" t="s">
        <v>27</v>
      </c>
      <c r="D85" s="10" t="s">
        <v>13</v>
      </c>
      <c r="E85" s="16" t="s">
        <v>80</v>
      </c>
      <c r="F85" s="46" t="s">
        <v>15</v>
      </c>
      <c r="G85" s="32">
        <v>135.19999999999999</v>
      </c>
      <c r="H85" s="32">
        <v>20</v>
      </c>
      <c r="I85" s="32">
        <v>50</v>
      </c>
    </row>
    <row r="86" spans="1:9" ht="15.75" x14ac:dyDescent="0.25">
      <c r="A86" s="20" t="s">
        <v>50</v>
      </c>
      <c r="B86" s="1">
        <v>555</v>
      </c>
      <c r="C86" s="2" t="s">
        <v>33</v>
      </c>
      <c r="D86" s="2"/>
      <c r="E86" s="13"/>
      <c r="F86" s="50"/>
      <c r="G86" s="35">
        <f>G87</f>
        <v>3266</v>
      </c>
      <c r="H86" s="35">
        <f t="shared" ref="H86:I87" si="27">H87</f>
        <v>322.10000000000002</v>
      </c>
      <c r="I86" s="35">
        <f t="shared" si="27"/>
        <v>271</v>
      </c>
    </row>
    <row r="87" spans="1:9" s="9" customFormat="1" ht="15.75" x14ac:dyDescent="0.25">
      <c r="A87" s="1" t="s">
        <v>34</v>
      </c>
      <c r="B87" s="1">
        <v>555</v>
      </c>
      <c r="C87" s="2" t="s">
        <v>33</v>
      </c>
      <c r="D87" s="2" t="s">
        <v>7</v>
      </c>
      <c r="E87" s="13"/>
      <c r="F87" s="50"/>
      <c r="G87" s="35">
        <f>G88</f>
        <v>3266</v>
      </c>
      <c r="H87" s="35">
        <f t="shared" si="27"/>
        <v>322.10000000000002</v>
      </c>
      <c r="I87" s="35">
        <f t="shared" si="27"/>
        <v>271</v>
      </c>
    </row>
    <row r="88" spans="1:9" ht="18" customHeight="1" x14ac:dyDescent="0.25">
      <c r="A88" s="4" t="s">
        <v>67</v>
      </c>
      <c r="B88" s="1">
        <v>555</v>
      </c>
      <c r="C88" s="5" t="s">
        <v>33</v>
      </c>
      <c r="D88" s="5" t="s">
        <v>7</v>
      </c>
      <c r="E88" s="18" t="s">
        <v>52</v>
      </c>
      <c r="F88" s="47"/>
      <c r="G88" s="32">
        <v>3266</v>
      </c>
      <c r="H88" s="32">
        <f>H89+H94</f>
        <v>322.10000000000002</v>
      </c>
      <c r="I88" s="32">
        <f>I89+I94</f>
        <v>271</v>
      </c>
    </row>
    <row r="89" spans="1:9" ht="45" customHeight="1" x14ac:dyDescent="0.25">
      <c r="A89" s="12" t="s">
        <v>68</v>
      </c>
      <c r="B89" s="1">
        <v>555</v>
      </c>
      <c r="C89" s="5" t="s">
        <v>33</v>
      </c>
      <c r="D89" s="5" t="s">
        <v>7</v>
      </c>
      <c r="E89" s="18" t="s">
        <v>69</v>
      </c>
      <c r="F89" s="47"/>
      <c r="G89" s="32">
        <v>637.29999999999995</v>
      </c>
      <c r="H89" s="32">
        <v>322.10000000000002</v>
      </c>
      <c r="I89" s="32">
        <v>271</v>
      </c>
    </row>
    <row r="90" spans="1:9" ht="30" customHeight="1" x14ac:dyDescent="0.25">
      <c r="A90" s="4" t="s">
        <v>82</v>
      </c>
      <c r="B90" s="1">
        <v>555</v>
      </c>
      <c r="C90" s="5" t="s">
        <v>33</v>
      </c>
      <c r="D90" s="5" t="s">
        <v>7</v>
      </c>
      <c r="E90" s="18" t="s">
        <v>69</v>
      </c>
      <c r="F90" s="47">
        <v>200</v>
      </c>
      <c r="G90" s="32">
        <f>G91</f>
        <v>558.70000000000005</v>
      </c>
      <c r="H90" s="32">
        <f t="shared" ref="H90" si="28">H91</f>
        <v>302.10000000000002</v>
      </c>
      <c r="I90" s="32">
        <v>241</v>
      </c>
    </row>
    <row r="91" spans="1:9" ht="31.5" x14ac:dyDescent="0.25">
      <c r="A91" s="4" t="s">
        <v>60</v>
      </c>
      <c r="B91" s="1">
        <v>555</v>
      </c>
      <c r="C91" s="5" t="s">
        <v>33</v>
      </c>
      <c r="D91" s="5" t="s">
        <v>7</v>
      </c>
      <c r="E91" s="18" t="s">
        <v>69</v>
      </c>
      <c r="F91" s="47">
        <v>240</v>
      </c>
      <c r="G91" s="32">
        <v>558.70000000000005</v>
      </c>
      <c r="H91" s="32">
        <v>302.10000000000002</v>
      </c>
      <c r="I91" s="32">
        <v>241</v>
      </c>
    </row>
    <row r="92" spans="1:9" ht="32.25" customHeight="1" x14ac:dyDescent="0.25">
      <c r="A92" s="12" t="s">
        <v>16</v>
      </c>
      <c r="B92" s="1">
        <v>555</v>
      </c>
      <c r="C92" s="5" t="s">
        <v>33</v>
      </c>
      <c r="D92" s="5" t="s">
        <v>7</v>
      </c>
      <c r="E92" s="18" t="s">
        <v>69</v>
      </c>
      <c r="F92" s="47">
        <v>800</v>
      </c>
      <c r="G92" s="32">
        <f>G93</f>
        <v>78.599999999999994</v>
      </c>
      <c r="H92" s="32">
        <f t="shared" ref="H92:I92" si="29">H93</f>
        <v>20</v>
      </c>
      <c r="I92" s="32">
        <f t="shared" si="29"/>
        <v>30</v>
      </c>
    </row>
    <row r="93" spans="1:9" ht="15.75" x14ac:dyDescent="0.25">
      <c r="A93" s="12" t="s">
        <v>61</v>
      </c>
      <c r="B93" s="1">
        <v>555</v>
      </c>
      <c r="C93" s="5" t="s">
        <v>33</v>
      </c>
      <c r="D93" s="5" t="s">
        <v>7</v>
      </c>
      <c r="E93" s="18" t="s">
        <v>69</v>
      </c>
      <c r="F93" s="47">
        <v>850</v>
      </c>
      <c r="G93" s="32">
        <v>78.599999999999994</v>
      </c>
      <c r="H93" s="32">
        <v>20</v>
      </c>
      <c r="I93" s="32">
        <v>30</v>
      </c>
    </row>
    <row r="94" spans="1:9" ht="63" x14ac:dyDescent="0.25">
      <c r="A94" s="59" t="s">
        <v>83</v>
      </c>
      <c r="B94" s="1">
        <v>555</v>
      </c>
      <c r="C94" s="5" t="s">
        <v>33</v>
      </c>
      <c r="D94" s="5" t="s">
        <v>7</v>
      </c>
      <c r="E94" s="18" t="s">
        <v>84</v>
      </c>
      <c r="F94" s="47"/>
      <c r="G94" s="32">
        <v>2628.7</v>
      </c>
      <c r="H94" s="32">
        <f t="shared" ref="H94:I95" si="30">H95</f>
        <v>0</v>
      </c>
      <c r="I94" s="32">
        <f t="shared" si="30"/>
        <v>0</v>
      </c>
    </row>
    <row r="95" spans="1:9" ht="78.75" x14ac:dyDescent="0.25">
      <c r="A95" s="60" t="s">
        <v>59</v>
      </c>
      <c r="B95" s="1">
        <v>555</v>
      </c>
      <c r="C95" s="5" t="s">
        <v>33</v>
      </c>
      <c r="D95" s="5" t="s">
        <v>7</v>
      </c>
      <c r="E95" s="18" t="s">
        <v>84</v>
      </c>
      <c r="F95" s="47">
        <v>100</v>
      </c>
      <c r="G95" s="32">
        <f>G96</f>
        <v>1898.3</v>
      </c>
      <c r="H95" s="32">
        <f t="shared" si="30"/>
        <v>0</v>
      </c>
      <c r="I95" s="32">
        <f t="shared" si="30"/>
        <v>0</v>
      </c>
    </row>
    <row r="96" spans="1:9" ht="15.75" x14ac:dyDescent="0.25">
      <c r="A96" s="34" t="s">
        <v>32</v>
      </c>
      <c r="B96" s="1">
        <v>555</v>
      </c>
      <c r="C96" s="5" t="s">
        <v>33</v>
      </c>
      <c r="D96" s="5" t="s">
        <v>7</v>
      </c>
      <c r="E96" s="18" t="s">
        <v>84</v>
      </c>
      <c r="F96" s="47">
        <v>110</v>
      </c>
      <c r="G96" s="32">
        <v>1898.3</v>
      </c>
      <c r="H96" s="32">
        <v>0</v>
      </c>
      <c r="I96" s="32">
        <v>0</v>
      </c>
    </row>
    <row r="97" spans="1:16" ht="31.5" x14ac:dyDescent="0.25">
      <c r="A97" s="4" t="s">
        <v>82</v>
      </c>
      <c r="B97" s="1">
        <v>555</v>
      </c>
      <c r="C97" s="5" t="s">
        <v>33</v>
      </c>
      <c r="D97" s="5" t="s">
        <v>7</v>
      </c>
      <c r="E97" s="18">
        <v>9900070510</v>
      </c>
      <c r="F97" s="47">
        <v>200</v>
      </c>
      <c r="G97" s="32">
        <v>730.4</v>
      </c>
      <c r="H97" s="63" t="s">
        <v>94</v>
      </c>
      <c r="I97" s="63" t="s">
        <v>94</v>
      </c>
    </row>
    <row r="98" spans="1:16" ht="31.5" x14ac:dyDescent="0.25">
      <c r="A98" s="4" t="s">
        <v>60</v>
      </c>
      <c r="B98" s="1">
        <v>555</v>
      </c>
      <c r="C98" s="5" t="s">
        <v>33</v>
      </c>
      <c r="D98" s="5" t="s">
        <v>7</v>
      </c>
      <c r="E98" s="18">
        <v>9900070510</v>
      </c>
      <c r="F98" s="47">
        <v>240</v>
      </c>
      <c r="G98" s="32">
        <v>730</v>
      </c>
      <c r="H98" s="63" t="s">
        <v>94</v>
      </c>
      <c r="I98" s="63" t="s">
        <v>94</v>
      </c>
    </row>
    <row r="99" spans="1:16" ht="17.25" customHeight="1" x14ac:dyDescent="0.25">
      <c r="A99" s="1" t="s">
        <v>36</v>
      </c>
      <c r="B99" s="1">
        <v>555</v>
      </c>
      <c r="C99" s="2" t="s">
        <v>37</v>
      </c>
      <c r="D99" s="2"/>
      <c r="E99" s="1"/>
      <c r="F99" s="48"/>
      <c r="G99" s="35">
        <f>G100</f>
        <v>170.6</v>
      </c>
      <c r="H99" s="35">
        <f t="shared" ref="H99:I99" si="31">H100</f>
        <v>0</v>
      </c>
      <c r="I99" s="35">
        <f t="shared" si="31"/>
        <v>0</v>
      </c>
    </row>
    <row r="100" spans="1:16" ht="21" customHeight="1" x14ac:dyDescent="0.25">
      <c r="A100" s="1" t="s">
        <v>38</v>
      </c>
      <c r="B100" s="1">
        <v>555</v>
      </c>
      <c r="C100" s="2" t="s">
        <v>37</v>
      </c>
      <c r="D100" s="2" t="s">
        <v>7</v>
      </c>
      <c r="E100" s="1"/>
      <c r="F100" s="48"/>
      <c r="G100" s="35">
        <f t="shared" ref="G100:I103" si="32">G101</f>
        <v>170.6</v>
      </c>
      <c r="H100" s="35">
        <f t="shared" si="32"/>
        <v>0</v>
      </c>
      <c r="I100" s="35">
        <f t="shared" si="32"/>
        <v>0</v>
      </c>
    </row>
    <row r="101" spans="1:16" ht="22.5" customHeight="1" x14ac:dyDescent="0.25">
      <c r="A101" s="11" t="s">
        <v>67</v>
      </c>
      <c r="B101" s="1">
        <v>555</v>
      </c>
      <c r="C101" s="10" t="s">
        <v>37</v>
      </c>
      <c r="D101" s="10" t="s">
        <v>7</v>
      </c>
      <c r="E101" s="23" t="s">
        <v>52</v>
      </c>
      <c r="F101" s="52"/>
      <c r="G101" s="32">
        <f>G102</f>
        <v>170.6</v>
      </c>
      <c r="H101" s="32">
        <f t="shared" si="32"/>
        <v>0</v>
      </c>
      <c r="I101" s="32">
        <f t="shared" si="32"/>
        <v>0</v>
      </c>
    </row>
    <row r="102" spans="1:16" ht="27.75" customHeight="1" x14ac:dyDescent="0.25">
      <c r="A102" s="11" t="s">
        <v>39</v>
      </c>
      <c r="B102" s="1">
        <v>555</v>
      </c>
      <c r="C102" s="22">
        <v>10</v>
      </c>
      <c r="D102" s="22">
        <v>1</v>
      </c>
      <c r="E102" s="21" t="s">
        <v>77</v>
      </c>
      <c r="F102" s="53" t="s">
        <v>35</v>
      </c>
      <c r="G102" s="32">
        <f t="shared" si="32"/>
        <v>170.6</v>
      </c>
      <c r="H102" s="32">
        <f t="shared" si="32"/>
        <v>0</v>
      </c>
      <c r="I102" s="32">
        <f t="shared" si="32"/>
        <v>0</v>
      </c>
    </row>
    <row r="103" spans="1:16" ht="20.25" customHeight="1" x14ac:dyDescent="0.25">
      <c r="A103" s="12" t="s">
        <v>40</v>
      </c>
      <c r="B103" s="1">
        <v>555</v>
      </c>
      <c r="C103" s="22">
        <v>10</v>
      </c>
      <c r="D103" s="22">
        <v>1</v>
      </c>
      <c r="E103" s="21" t="s">
        <v>77</v>
      </c>
      <c r="F103" s="37">
        <v>300</v>
      </c>
      <c r="G103" s="32">
        <f t="shared" si="32"/>
        <v>170.6</v>
      </c>
      <c r="H103" s="32">
        <f t="shared" si="32"/>
        <v>0</v>
      </c>
      <c r="I103" s="32">
        <f t="shared" si="32"/>
        <v>0</v>
      </c>
    </row>
    <row r="104" spans="1:16" ht="36" customHeight="1" x14ac:dyDescent="0.25">
      <c r="A104" s="12" t="s">
        <v>62</v>
      </c>
      <c r="B104" s="1">
        <v>555</v>
      </c>
      <c r="C104" s="22">
        <v>10</v>
      </c>
      <c r="D104" s="22">
        <v>1</v>
      </c>
      <c r="E104" s="21" t="s">
        <v>77</v>
      </c>
      <c r="F104" s="37">
        <v>310</v>
      </c>
      <c r="G104" s="32">
        <v>170.6</v>
      </c>
      <c r="H104" s="32">
        <v>0</v>
      </c>
      <c r="I104" s="32">
        <v>0</v>
      </c>
    </row>
    <row r="105" spans="1:16" s="9" customFormat="1" ht="33.75" customHeight="1" x14ac:dyDescent="0.25">
      <c r="A105" s="20" t="s">
        <v>95</v>
      </c>
      <c r="B105" s="1">
        <v>555</v>
      </c>
      <c r="C105" s="30">
        <v>99</v>
      </c>
      <c r="D105" s="30"/>
      <c r="E105" s="31"/>
      <c r="F105" s="48"/>
      <c r="G105" s="35">
        <v>0</v>
      </c>
      <c r="H105" s="32">
        <v>49.9</v>
      </c>
      <c r="I105" s="32">
        <v>119</v>
      </c>
      <c r="P105" s="9" t="s">
        <v>102</v>
      </c>
    </row>
    <row r="106" spans="1:16" s="9" customFormat="1" ht="33.75" customHeight="1" x14ac:dyDescent="0.25">
      <c r="A106" s="12" t="s">
        <v>95</v>
      </c>
      <c r="B106" s="1">
        <v>555</v>
      </c>
      <c r="C106" s="22">
        <v>99</v>
      </c>
      <c r="D106" s="22">
        <v>99</v>
      </c>
      <c r="E106" s="21"/>
      <c r="F106" s="47"/>
      <c r="G106" s="32">
        <v>0</v>
      </c>
      <c r="H106" s="32">
        <v>49.9</v>
      </c>
      <c r="I106" s="32">
        <v>119</v>
      </c>
    </row>
    <row r="107" spans="1:16" s="9" customFormat="1" ht="33.75" customHeight="1" x14ac:dyDescent="0.25">
      <c r="A107" s="12" t="s">
        <v>67</v>
      </c>
      <c r="B107" s="1">
        <v>555</v>
      </c>
      <c r="C107" s="22">
        <v>99</v>
      </c>
      <c r="D107" s="22">
        <v>99</v>
      </c>
      <c r="E107" s="21" t="s">
        <v>52</v>
      </c>
      <c r="F107" s="47"/>
      <c r="G107" s="32">
        <v>0</v>
      </c>
      <c r="H107" s="32">
        <v>49.9</v>
      </c>
      <c r="I107" s="32">
        <v>119</v>
      </c>
    </row>
    <row r="108" spans="1:16" s="9" customFormat="1" ht="33.75" customHeight="1" x14ac:dyDescent="0.25">
      <c r="A108" s="12" t="s">
        <v>95</v>
      </c>
      <c r="B108" s="1">
        <v>555</v>
      </c>
      <c r="C108" s="22">
        <v>99</v>
      </c>
      <c r="D108" s="22">
        <v>99</v>
      </c>
      <c r="E108" s="21" t="s">
        <v>96</v>
      </c>
      <c r="F108" s="47"/>
      <c r="G108" s="32">
        <v>0</v>
      </c>
      <c r="H108" s="32">
        <v>49.9</v>
      </c>
      <c r="I108" s="32">
        <v>119</v>
      </c>
    </row>
    <row r="109" spans="1:16" s="9" customFormat="1" ht="33.75" customHeight="1" x14ac:dyDescent="0.25">
      <c r="A109" s="12" t="s">
        <v>95</v>
      </c>
      <c r="B109" s="1">
        <v>555</v>
      </c>
      <c r="C109" s="22">
        <v>99</v>
      </c>
      <c r="D109" s="22">
        <v>99</v>
      </c>
      <c r="E109" s="21" t="s">
        <v>96</v>
      </c>
      <c r="F109" s="47">
        <v>900</v>
      </c>
      <c r="G109" s="32">
        <v>0</v>
      </c>
      <c r="H109" s="32">
        <v>49.9</v>
      </c>
      <c r="I109" s="32">
        <v>119</v>
      </c>
    </row>
    <row r="110" spans="1:16" s="9" customFormat="1" ht="33.75" customHeight="1" x14ac:dyDescent="0.25">
      <c r="A110" s="12" t="s">
        <v>95</v>
      </c>
      <c r="B110" s="1">
        <v>555</v>
      </c>
      <c r="C110" s="22">
        <v>99</v>
      </c>
      <c r="D110" s="22">
        <v>99</v>
      </c>
      <c r="E110" s="21" t="s">
        <v>96</v>
      </c>
      <c r="F110" s="47">
        <v>990</v>
      </c>
      <c r="G110" s="32">
        <v>0</v>
      </c>
      <c r="H110" s="32">
        <v>49.9</v>
      </c>
      <c r="I110" s="32">
        <v>119</v>
      </c>
    </row>
    <row r="111" spans="1:16" ht="15.75" x14ac:dyDescent="0.25">
      <c r="A111" s="1" t="s">
        <v>44</v>
      </c>
      <c r="B111" s="1"/>
      <c r="C111" s="8"/>
      <c r="D111" s="28"/>
      <c r="E111" s="29"/>
      <c r="F111" s="51"/>
      <c r="G111" s="89">
        <v>8032.5</v>
      </c>
      <c r="H111" s="35">
        <v>2221.1</v>
      </c>
      <c r="I111" s="35">
        <v>2610.6999999999998</v>
      </c>
    </row>
    <row r="112" spans="1:16" x14ac:dyDescent="0.25">
      <c r="D112" s="25"/>
      <c r="E112" s="24"/>
    </row>
    <row r="113" spans="4:5" x14ac:dyDescent="0.25">
      <c r="D113" s="25"/>
      <c r="E113" s="24"/>
    </row>
    <row r="114" spans="4:5" x14ac:dyDescent="0.25">
      <c r="D114" s="25"/>
      <c r="E114" s="24"/>
    </row>
    <row r="115" spans="4:5" x14ac:dyDescent="0.25">
      <c r="D115" s="25"/>
      <c r="E115" s="24"/>
    </row>
    <row r="116" spans="4:5" x14ac:dyDescent="0.25">
      <c r="D116" s="25"/>
      <c r="E116" s="24"/>
    </row>
    <row r="117" spans="4:5" x14ac:dyDescent="0.25">
      <c r="D117" s="25"/>
      <c r="E117" s="24"/>
    </row>
    <row r="118" spans="4:5" x14ac:dyDescent="0.25">
      <c r="D118" s="25"/>
      <c r="E118" s="24"/>
    </row>
    <row r="119" spans="4:5" x14ac:dyDescent="0.25">
      <c r="D119" s="25"/>
      <c r="E119" s="24"/>
    </row>
    <row r="120" spans="4:5" x14ac:dyDescent="0.25">
      <c r="D120" s="25"/>
      <c r="E120" s="24"/>
    </row>
    <row r="121" spans="4:5" x14ac:dyDescent="0.25">
      <c r="E121" s="24"/>
    </row>
    <row r="122" spans="4:5" x14ac:dyDescent="0.25">
      <c r="E122" s="24"/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2020-12-20T13:43:16Z</dcterms:modified>
</cp:coreProperties>
</file>